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20835" windowHeight="87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24" i="1" l="1"/>
  <c r="D23" i="1"/>
  <c r="D52" i="1" l="1"/>
  <c r="D53" i="1"/>
  <c r="D63" i="1"/>
  <c r="D64" i="1"/>
  <c r="D43" i="1"/>
  <c r="D44" i="1"/>
  <c r="D65" i="1" l="1"/>
  <c r="D66" i="1"/>
  <c r="D56" i="1" l="1"/>
  <c r="D76" i="1" l="1"/>
  <c r="D68" i="1" l="1"/>
  <c r="D67" i="1"/>
  <c r="D75" i="1" l="1"/>
  <c r="D50" i="1"/>
  <c r="D55" i="1" s="1"/>
  <c r="D54" i="1" s="1"/>
  <c r="D49" i="1"/>
  <c r="D74" i="1" l="1"/>
</calcChain>
</file>

<file path=xl/sharedStrings.xml><?xml version="1.0" encoding="utf-8"?>
<sst xmlns="http://schemas.openxmlformats.org/spreadsheetml/2006/main" count="111" uniqueCount="56">
  <si>
    <t>Міжбюджетні трансферти на 2021 рік</t>
  </si>
  <si>
    <t>08100000000</t>
  </si>
  <si>
    <t>(код бюджету)</t>
  </si>
  <si>
    <t>1. Показники міжбюджетних трансфертів з інших бюджетів</t>
  </si>
  <si>
    <t>(грн)</t>
  </si>
  <si>
    <t>Код класифікації доходу бюджету/Код бюджету</t>
  </si>
  <si>
    <t>Найменування трансферту/Найменування бюджету - надавача міжбюджетного трансферту</t>
  </si>
  <si>
    <t>Усього</t>
  </si>
  <si>
    <t>І. Трансферти до загального фонду бюджету</t>
  </si>
  <si>
    <t>Державний бюджет</t>
  </si>
  <si>
    <t>Освітня субвенція з державного бюджету місцевим бюджетам </t>
  </si>
  <si>
    <t xml:space="preserve">ІІ. Трансферти до спеціального фонду бюджету 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</si>
  <si>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</si>
  <si>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</si>
  <si>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</si>
  <si>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</si>
  <si>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</si>
  <si>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бюджету/Код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</si>
  <si>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</si>
  <si>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</si>
  <si>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 Трансферти із загального фонду бюджету</t>
  </si>
  <si>
    <t>08518000000</t>
  </si>
  <si>
    <t>Обласний бюджет</t>
  </si>
  <si>
    <t xml:space="preserve">ІІ. Трансферти зі спеціального фонду бюджету </t>
  </si>
  <si>
    <t>Базова дотація 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</si>
  <si>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</si>
  <si>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</si>
  <si>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</si>
  <si>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</si>
  <si>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 xml:space="preserve">                                                                       до рішення міської ради</t>
  </si>
  <si>
    <t xml:space="preserve">                                                Додаток 5</t>
  </si>
  <si>
    <t>Інші субвенції з місцевого бюджету</t>
  </si>
  <si>
    <t>Бюджет Таврійської сільської територіальної громади</t>
  </si>
  <si>
    <t>08516000000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</si>
  <si>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</si>
  <si>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на здійснення природоохоронних заходів</t>
  </si>
  <si>
    <t>Субвенція з місцевого бюджету державному бюджету на виконання програм соціально-економічного розвитку регіонів</t>
  </si>
  <si>
    <t>Державний бюджет України</t>
  </si>
  <si>
    <t>0219740</t>
  </si>
  <si>
    <t>0219800</t>
  </si>
  <si>
    <t>0219770</t>
  </si>
  <si>
    <t>08314200000</t>
  </si>
  <si>
    <t>Бюджет Преображенської сільської територіальної громади</t>
  </si>
  <si>
    <t>08504000000</t>
  </si>
  <si>
    <t>Районний бюджет у Пологівському районі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</si>
  <si>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 (видатки на закупівлю засобів навчання та обладнання (крім комп’ютерного) для учнів початкових класів, що навчаються за новими методиками відповідно до Концепції "Нова Українська школа" ( видатки розвитку)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</si>
  <si>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 (видатки на закупівлю сучасних меблів для початкових класів нової української школи (видатки розвитку))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</si>
  <si>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 (видатки на закупівлю комп’ютерного обладнання для початкових класів (видатки розвитку))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</si>
  <si>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 (видатки на проведення супервізії) (видатки споживання)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</si>
  <si>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 (видатки на відрядження для підвищення кваліфікації вчителів, асистентів вчителів у закладах післядипломної педагогічної освіти комунальної форми власності) (видатки споживання)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</si>
  <si>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 (видатки на підвищення кваліфікації вчителів, які забезпечують здобуття учнями 5-11 (12) класів загальної середньої освіти) (видатки споживання)</t>
  </si>
  <si>
    <t>Секретар ради</t>
  </si>
  <si>
    <t>Каріна ДУДНІЧЕНКО</t>
  </si>
  <si>
    <t>Субвенція з державного бюджету місцевим бюджетам на реалізацію програми `Спроможна школа для кращих результатів`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</si>
  <si>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</t>
  </si>
  <si>
    <t xml:space="preserve">                                                                       23 грудня 2021 року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</si>
</sst>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72">
    <xf numFmtId="0" fontId="0" fillId="0" borderId="0" xfId="0"/>
    <xf numFmtId="3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Fill="1"/>
    <xf numFmtId="0" fontId="8" fillId="0" borderId="0" xfId="0" applyFont="1" applyFill="1" applyAlignment="1"/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vertical="top" wrapText="1" shrinkToFit="1"/>
    </xf>
    <xf numFmtId="0" fontId="3" fillId="0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vertical="center"/>
    </xf>
    <xf numFmtId="3" fontId="9" fillId="2" borderId="2" xfId="0" applyNumberFormat="1" applyFont="1" applyFill="1" applyBorder="1" applyAlignment="1">
      <alignment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2" xfId="0" applyFont="1" applyFill="1" applyBorder="1" applyAlignment="1">
      <alignment horizontal="center" vertical="top" wrapText="1" shrinkToFit="1"/>
    </xf>
    <xf numFmtId="0" fontId="3" fillId="0" borderId="2" xfId="0" applyFont="1" applyFill="1" applyBorder="1" applyAlignment="1">
      <alignment horizontal="center" vertical="top" wrapText="1"/>
    </xf>
    <xf numFmtId="0" fontId="8" fillId="0" borderId="2" xfId="0" quotePrefix="1" applyFont="1" applyFill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/>
    </xf>
    <xf numFmtId="0" fontId="7" fillId="2" borderId="2" xfId="0" quotePrefix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3" fontId="0" fillId="0" borderId="0" xfId="0" applyNumberFormat="1"/>
    <xf numFmtId="0" fontId="10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3" fontId="3" fillId="0" borderId="2" xfId="1" applyNumberFormat="1" applyFont="1" applyFill="1" applyBorder="1" applyAlignment="1">
      <alignment horizontal="center" vertical="center"/>
    </xf>
    <xf numFmtId="3" fontId="8" fillId="0" borderId="5" xfId="1" applyNumberFormat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0" fontId="8" fillId="0" borderId="0" xfId="0" applyFont="1" applyFill="1" applyAlignment="1">
      <alignment wrapText="1"/>
    </xf>
    <xf numFmtId="0" fontId="3" fillId="0" borderId="2" xfId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right" vertical="center"/>
    </xf>
    <xf numFmtId="0" fontId="8" fillId="0" borderId="5" xfId="0" quotePrefix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5" xfId="0" quotePrefix="1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3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7" fillId="0" borderId="0" xfId="0" applyFont="1" applyAlignment="1">
      <alignment horizont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3" xfId="0" quotePrefix="1" applyFont="1" applyFill="1" applyBorder="1" applyAlignment="1">
      <alignment horizontal="left" vertical="center" wrapText="1"/>
    </xf>
    <xf numFmtId="0" fontId="8" fillId="0" borderId="4" xfId="0" quotePrefix="1" applyFont="1" applyFill="1" applyBorder="1" applyAlignment="1">
      <alignment horizontal="left" vertical="center" wrapText="1"/>
    </xf>
  </cellXfs>
  <cellStyles count="3">
    <cellStyle name="Normal_Доходи" xfId="1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tabSelected="1" workbookViewId="0">
      <selection activeCell="D12" sqref="D12"/>
    </sheetView>
  </sheetViews>
  <sheetFormatPr defaultRowHeight="12.75" x14ac:dyDescent="0.2"/>
  <cols>
    <col min="1" max="1" width="23.5703125" customWidth="1"/>
    <col min="2" max="2" width="18" customWidth="1"/>
    <col min="3" max="3" width="73.7109375" customWidth="1"/>
    <col min="4" max="4" width="22.85546875" customWidth="1"/>
    <col min="6" max="6" width="9.85546875" bestFit="1" customWidth="1"/>
  </cols>
  <sheetData>
    <row r="1" spans="1:4" ht="15.75" x14ac:dyDescent="0.25">
      <c r="A1" s="6"/>
      <c r="B1" s="7"/>
      <c r="C1" s="63" t="s">
        <v>30</v>
      </c>
      <c r="D1" s="63"/>
    </row>
    <row r="2" spans="1:4" ht="15.75" x14ac:dyDescent="0.25">
      <c r="A2" s="6"/>
      <c r="B2" s="7"/>
      <c r="C2" s="63" t="s">
        <v>29</v>
      </c>
      <c r="D2" s="63"/>
    </row>
    <row r="3" spans="1:4" ht="15.75" x14ac:dyDescent="0.25">
      <c r="A3" s="6"/>
      <c r="B3" s="7"/>
      <c r="C3" s="63" t="s">
        <v>55</v>
      </c>
      <c r="D3" s="63"/>
    </row>
    <row r="4" spans="1:4" ht="11.25" customHeight="1" x14ac:dyDescent="0.25">
      <c r="A4" s="6"/>
      <c r="B4" s="7"/>
      <c r="C4" s="7"/>
      <c r="D4" s="23"/>
    </row>
    <row r="5" spans="1:4" ht="15.75" x14ac:dyDescent="0.25">
      <c r="A5" s="50" t="s">
        <v>0</v>
      </c>
      <c r="B5" s="50"/>
      <c r="C5" s="50"/>
      <c r="D5" s="50"/>
    </row>
    <row r="6" spans="1:4" ht="9.75" customHeight="1" x14ac:dyDescent="0.25">
      <c r="A6" s="8"/>
      <c r="B6" s="22"/>
      <c r="C6" s="22"/>
      <c r="D6" s="22"/>
    </row>
    <row r="7" spans="1:4" ht="15.75" x14ac:dyDescent="0.25">
      <c r="A7" s="8"/>
      <c r="B7" s="22"/>
      <c r="C7" s="9" t="s">
        <v>21</v>
      </c>
      <c r="D7" s="22"/>
    </row>
    <row r="8" spans="1:4" ht="15.75" x14ac:dyDescent="0.25">
      <c r="A8" s="8"/>
      <c r="B8" s="22"/>
      <c r="C8" s="10" t="s">
        <v>2</v>
      </c>
      <c r="D8" s="22"/>
    </row>
    <row r="9" spans="1:4" ht="10.5" customHeight="1" x14ac:dyDescent="0.25">
      <c r="A9" s="8"/>
      <c r="B9" s="22"/>
      <c r="C9" s="10"/>
      <c r="D9" s="22"/>
    </row>
    <row r="10" spans="1:4" ht="15.75" x14ac:dyDescent="0.25">
      <c r="A10" s="51" t="s">
        <v>3</v>
      </c>
      <c r="B10" s="51"/>
      <c r="C10" s="52"/>
      <c r="D10" s="52"/>
    </row>
    <row r="11" spans="1:4" ht="15.75" x14ac:dyDescent="0.25">
      <c r="A11" s="6"/>
      <c r="B11" s="7"/>
      <c r="C11" s="7"/>
      <c r="D11" s="10" t="s">
        <v>4</v>
      </c>
    </row>
    <row r="12" spans="1:4" ht="45.75" customHeight="1" x14ac:dyDescent="0.2">
      <c r="A12" s="11" t="s">
        <v>5</v>
      </c>
      <c r="B12" s="53" t="s">
        <v>6</v>
      </c>
      <c r="C12" s="54"/>
      <c r="D12" s="12" t="s">
        <v>7</v>
      </c>
    </row>
    <row r="13" spans="1:4" ht="15.75" x14ac:dyDescent="0.25">
      <c r="A13" s="24">
        <v>1</v>
      </c>
      <c r="B13" s="55">
        <v>2</v>
      </c>
      <c r="C13" s="55"/>
      <c r="D13" s="24">
        <v>3</v>
      </c>
    </row>
    <row r="14" spans="1:4" ht="15.75" x14ac:dyDescent="0.25">
      <c r="A14" s="55" t="s">
        <v>8</v>
      </c>
      <c r="B14" s="55"/>
      <c r="C14" s="55"/>
      <c r="D14" s="55"/>
    </row>
    <row r="15" spans="1:4" ht="18.75" customHeight="1" x14ac:dyDescent="0.2">
      <c r="A15" s="13">
        <v>41020100</v>
      </c>
      <c r="B15" s="60" t="s">
        <v>24</v>
      </c>
      <c r="C15" s="61"/>
      <c r="D15" s="14">
        <v>7372600</v>
      </c>
    </row>
    <row r="16" spans="1:4" ht="15.75" x14ac:dyDescent="0.2">
      <c r="A16" s="26">
        <v>99000000000</v>
      </c>
      <c r="B16" s="56" t="s">
        <v>9</v>
      </c>
      <c r="C16" s="57"/>
      <c r="D16" s="1">
        <v>7372600</v>
      </c>
    </row>
    <row r="17" spans="1:4" ht="18.75" customHeight="1" x14ac:dyDescent="0.2">
      <c r="A17" s="13">
        <v>41033900</v>
      </c>
      <c r="B17" s="60" t="s">
        <v>10</v>
      </c>
      <c r="C17" s="61"/>
      <c r="D17" s="14">
        <v>50218300</v>
      </c>
    </row>
    <row r="18" spans="1:4" ht="15.75" x14ac:dyDescent="0.2">
      <c r="A18" s="26">
        <v>99000000000</v>
      </c>
      <c r="B18" s="56" t="s">
        <v>9</v>
      </c>
      <c r="C18" s="57"/>
      <c r="D18" s="1">
        <v>50218300</v>
      </c>
    </row>
    <row r="19" spans="1:4" ht="53.25" customHeight="1" x14ac:dyDescent="0.2">
      <c r="A19" s="13">
        <v>41040200</v>
      </c>
      <c r="B19" s="60" t="s">
        <v>25</v>
      </c>
      <c r="C19" s="61"/>
      <c r="D19" s="14">
        <v>3481000</v>
      </c>
    </row>
    <row r="20" spans="1:4" ht="15.75" x14ac:dyDescent="0.2">
      <c r="A20" s="15" t="s">
        <v>1</v>
      </c>
      <c r="B20" s="56" t="s">
        <v>22</v>
      </c>
      <c r="C20" s="57"/>
      <c r="D20" s="1">
        <v>3481000</v>
      </c>
    </row>
    <row r="21" spans="1:4" ht="35.25" customHeight="1" x14ac:dyDescent="0.2">
      <c r="A21" s="13">
        <v>41032700</v>
      </c>
      <c r="B21" s="68" t="s">
        <v>53</v>
      </c>
      <c r="C21" s="69"/>
      <c r="D21" s="14">
        <v>1900900</v>
      </c>
    </row>
    <row r="22" spans="1:4" ht="15.75" x14ac:dyDescent="0.2">
      <c r="A22" s="46">
        <v>99000000000</v>
      </c>
      <c r="B22" s="56" t="s">
        <v>9</v>
      </c>
      <c r="C22" s="57"/>
      <c r="D22" s="1">
        <v>1900900</v>
      </c>
    </row>
    <row r="23" spans="1:4" ht="84.75" customHeight="1" x14ac:dyDescent="0.2">
      <c r="A23" s="47">
        <v>41050900</v>
      </c>
      <c r="B23" s="48" t="s">
        <v>54</v>
      </c>
      <c r="C23" s="49"/>
      <c r="D23" s="20">
        <f>576952+872464</f>
        <v>1449416</v>
      </c>
    </row>
    <row r="24" spans="1:4" ht="15.75" x14ac:dyDescent="0.2">
      <c r="A24" s="15" t="s">
        <v>1</v>
      </c>
      <c r="B24" s="56" t="s">
        <v>22</v>
      </c>
      <c r="C24" s="57"/>
      <c r="D24" s="1">
        <f>576952+872464</f>
        <v>1449416</v>
      </c>
    </row>
    <row r="25" spans="1:4" ht="39" customHeight="1" x14ac:dyDescent="0.2">
      <c r="A25" s="13">
        <v>41051000</v>
      </c>
      <c r="B25" s="60" t="s">
        <v>26</v>
      </c>
      <c r="C25" s="61"/>
      <c r="D25" s="14">
        <v>1428243</v>
      </c>
    </row>
    <row r="26" spans="1:4" ht="18.75" customHeight="1" x14ac:dyDescent="0.2">
      <c r="A26" s="15" t="s">
        <v>1</v>
      </c>
      <c r="B26" s="56" t="s">
        <v>22</v>
      </c>
      <c r="C26" s="57"/>
      <c r="D26" s="2">
        <v>1428243</v>
      </c>
    </row>
    <row r="27" spans="1:4" ht="51" customHeight="1" x14ac:dyDescent="0.2">
      <c r="A27" s="13">
        <v>41051200</v>
      </c>
      <c r="B27" s="60" t="s">
        <v>27</v>
      </c>
      <c r="C27" s="61"/>
      <c r="D27" s="14">
        <v>568245</v>
      </c>
    </row>
    <row r="28" spans="1:4" ht="18.75" customHeight="1" x14ac:dyDescent="0.2">
      <c r="A28" s="15" t="s">
        <v>1</v>
      </c>
      <c r="B28" s="56" t="s">
        <v>22</v>
      </c>
      <c r="C28" s="57"/>
      <c r="D28" s="1">
        <v>568245</v>
      </c>
    </row>
    <row r="29" spans="1:4" ht="79.5" customHeight="1" x14ac:dyDescent="0.2">
      <c r="A29" s="13">
        <v>41051400</v>
      </c>
      <c r="B29" s="58" t="s">
        <v>45</v>
      </c>
      <c r="C29" s="59"/>
      <c r="D29" s="14">
        <v>131535</v>
      </c>
    </row>
    <row r="30" spans="1:4" ht="18.75" customHeight="1" x14ac:dyDescent="0.2">
      <c r="A30" s="15" t="s">
        <v>1</v>
      </c>
      <c r="B30" s="56" t="s">
        <v>22</v>
      </c>
      <c r="C30" s="57"/>
      <c r="D30" s="1">
        <v>131535</v>
      </c>
    </row>
    <row r="31" spans="1:4" ht="80.25" customHeight="1" x14ac:dyDescent="0.2">
      <c r="A31" s="13">
        <v>41051400</v>
      </c>
      <c r="B31" s="58" t="s">
        <v>46</v>
      </c>
      <c r="C31" s="59"/>
      <c r="D31" s="14">
        <v>164193</v>
      </c>
    </row>
    <row r="32" spans="1:4" ht="15.75" x14ac:dyDescent="0.2">
      <c r="A32" s="15" t="s">
        <v>1</v>
      </c>
      <c r="B32" s="56" t="s">
        <v>22</v>
      </c>
      <c r="C32" s="57"/>
      <c r="D32" s="1">
        <v>164193</v>
      </c>
    </row>
    <row r="33" spans="1:4" ht="75.75" customHeight="1" x14ac:dyDescent="0.2">
      <c r="A33" s="13">
        <v>41051400</v>
      </c>
      <c r="B33" s="58" t="s">
        <v>47</v>
      </c>
      <c r="C33" s="59"/>
      <c r="D33" s="14">
        <v>121334</v>
      </c>
    </row>
    <row r="34" spans="1:4" ht="15.75" x14ac:dyDescent="0.2">
      <c r="A34" s="15" t="s">
        <v>1</v>
      </c>
      <c r="B34" s="56" t="s">
        <v>22</v>
      </c>
      <c r="C34" s="57"/>
      <c r="D34" s="1">
        <v>121334</v>
      </c>
    </row>
    <row r="35" spans="1:4" ht="64.5" customHeight="1" x14ac:dyDescent="0.2">
      <c r="A35" s="13">
        <v>41051400</v>
      </c>
      <c r="B35" s="58" t="s">
        <v>48</v>
      </c>
      <c r="C35" s="59"/>
      <c r="D35" s="14">
        <v>7502</v>
      </c>
    </row>
    <row r="36" spans="1:4" ht="15.75" x14ac:dyDescent="0.2">
      <c r="A36" s="15" t="s">
        <v>1</v>
      </c>
      <c r="B36" s="56" t="s">
        <v>22</v>
      </c>
      <c r="C36" s="57"/>
      <c r="D36" s="1">
        <v>7502</v>
      </c>
    </row>
    <row r="37" spans="1:4" ht="87" customHeight="1" x14ac:dyDescent="0.2">
      <c r="A37" s="13">
        <v>41051400</v>
      </c>
      <c r="B37" s="58" t="s">
        <v>49</v>
      </c>
      <c r="C37" s="59"/>
      <c r="D37" s="14">
        <v>9418</v>
      </c>
    </row>
    <row r="38" spans="1:4" ht="15.75" x14ac:dyDescent="0.2">
      <c r="A38" s="15" t="s">
        <v>1</v>
      </c>
      <c r="B38" s="56" t="s">
        <v>22</v>
      </c>
      <c r="C38" s="57"/>
      <c r="D38" s="1">
        <v>9418</v>
      </c>
    </row>
    <row r="39" spans="1:4" ht="70.5" customHeight="1" x14ac:dyDescent="0.2">
      <c r="A39" s="13">
        <v>41051400</v>
      </c>
      <c r="B39" s="58" t="s">
        <v>50</v>
      </c>
      <c r="C39" s="59"/>
      <c r="D39" s="14">
        <v>147745</v>
      </c>
    </row>
    <row r="40" spans="1:4" ht="18.75" customHeight="1" x14ac:dyDescent="0.2">
      <c r="A40" s="15" t="s">
        <v>1</v>
      </c>
      <c r="B40" s="56" t="s">
        <v>22</v>
      </c>
      <c r="C40" s="57"/>
      <c r="D40" s="1">
        <v>147745</v>
      </c>
    </row>
    <row r="41" spans="1:4" ht="55.5" customHeight="1" x14ac:dyDescent="0.2">
      <c r="A41" s="19">
        <v>41051700</v>
      </c>
      <c r="B41" s="70" t="s">
        <v>34</v>
      </c>
      <c r="C41" s="71"/>
      <c r="D41" s="20">
        <v>28139</v>
      </c>
    </row>
    <row r="42" spans="1:4" ht="16.5" customHeight="1" x14ac:dyDescent="0.2">
      <c r="A42" s="15" t="s">
        <v>1</v>
      </c>
      <c r="B42" s="56" t="s">
        <v>22</v>
      </c>
      <c r="C42" s="57"/>
      <c r="D42" s="1">
        <v>28139</v>
      </c>
    </row>
    <row r="43" spans="1:4" ht="16.5" customHeight="1" x14ac:dyDescent="0.2">
      <c r="A43" s="19">
        <v>41053900</v>
      </c>
      <c r="B43" s="58" t="s">
        <v>31</v>
      </c>
      <c r="C43" s="59"/>
      <c r="D43" s="20">
        <f>584346+294528</f>
        <v>878874</v>
      </c>
    </row>
    <row r="44" spans="1:4" ht="16.5" customHeight="1" x14ac:dyDescent="0.2">
      <c r="A44" s="15" t="s">
        <v>1</v>
      </c>
      <c r="B44" s="56" t="s">
        <v>22</v>
      </c>
      <c r="C44" s="57"/>
      <c r="D44" s="1">
        <f>584346+294528</f>
        <v>878874</v>
      </c>
    </row>
    <row r="45" spans="1:4" ht="16.5" customHeight="1" x14ac:dyDescent="0.2">
      <c r="A45" s="19">
        <v>41053900</v>
      </c>
      <c r="B45" s="58" t="s">
        <v>31</v>
      </c>
      <c r="C45" s="59"/>
      <c r="D45" s="20">
        <v>55182</v>
      </c>
    </row>
    <row r="46" spans="1:4" ht="16.5" customHeight="1" x14ac:dyDescent="0.2">
      <c r="A46" s="21" t="s">
        <v>33</v>
      </c>
      <c r="B46" s="66" t="s">
        <v>32</v>
      </c>
      <c r="C46" s="67"/>
      <c r="D46" s="1">
        <v>55182</v>
      </c>
    </row>
    <row r="47" spans="1:4" ht="16.5" customHeight="1" x14ac:dyDescent="0.2">
      <c r="A47" s="19">
        <v>41053900</v>
      </c>
      <c r="B47" s="58" t="s">
        <v>31</v>
      </c>
      <c r="C47" s="59"/>
      <c r="D47" s="20">
        <v>100000</v>
      </c>
    </row>
    <row r="48" spans="1:4" ht="16.5" customHeight="1" x14ac:dyDescent="0.2">
      <c r="A48" s="21" t="s">
        <v>43</v>
      </c>
      <c r="B48" s="66" t="s">
        <v>42</v>
      </c>
      <c r="C48" s="67"/>
      <c r="D48" s="1">
        <v>100000</v>
      </c>
    </row>
    <row r="49" spans="1:8" ht="52.5" customHeight="1" x14ac:dyDescent="0.2">
      <c r="A49" s="13">
        <v>41055000</v>
      </c>
      <c r="B49" s="60" t="s">
        <v>28</v>
      </c>
      <c r="C49" s="61"/>
      <c r="D49" s="14">
        <f>1110812+564100</f>
        <v>1674912</v>
      </c>
    </row>
    <row r="50" spans="1:8" ht="16.5" customHeight="1" x14ac:dyDescent="0.2">
      <c r="A50" s="15" t="s">
        <v>1</v>
      </c>
      <c r="B50" s="56" t="s">
        <v>22</v>
      </c>
      <c r="C50" s="57"/>
      <c r="D50" s="1">
        <f>1110812+564100</f>
        <v>1674912</v>
      </c>
    </row>
    <row r="51" spans="1:8" ht="15.75" x14ac:dyDescent="0.2">
      <c r="A51" s="65" t="s">
        <v>11</v>
      </c>
      <c r="B51" s="65"/>
      <c r="C51" s="65"/>
      <c r="D51" s="65"/>
    </row>
    <row r="52" spans="1:8" ht="15.75" x14ac:dyDescent="0.2">
      <c r="A52" s="19">
        <v>41053900</v>
      </c>
      <c r="B52" s="58" t="s">
        <v>31</v>
      </c>
      <c r="C52" s="59"/>
      <c r="D52" s="20">
        <f>1877169+3305350+10000</f>
        <v>5192519</v>
      </c>
    </row>
    <row r="53" spans="1:8" ht="15.75" x14ac:dyDescent="0.2">
      <c r="A53" s="15" t="s">
        <v>1</v>
      </c>
      <c r="B53" s="56" t="s">
        <v>22</v>
      </c>
      <c r="C53" s="57"/>
      <c r="D53" s="1">
        <f>1877169+3305350+10000</f>
        <v>5192519</v>
      </c>
    </row>
    <row r="54" spans="1:8" ht="15.75" x14ac:dyDescent="0.2">
      <c r="A54" s="26" t="s">
        <v>12</v>
      </c>
      <c r="B54" s="64" t="s">
        <v>13</v>
      </c>
      <c r="C54" s="64"/>
      <c r="D54" s="2">
        <f>D55+D56</f>
        <v>74930057</v>
      </c>
      <c r="F54" s="27"/>
      <c r="G54" s="27"/>
      <c r="H54" s="27"/>
    </row>
    <row r="55" spans="1:8" ht="15.75" x14ac:dyDescent="0.2">
      <c r="A55" s="26" t="s">
        <v>12</v>
      </c>
      <c r="B55" s="64" t="s">
        <v>14</v>
      </c>
      <c r="C55" s="64"/>
      <c r="D55" s="2">
        <f>D50+D48+D46+D44+D42+D40+D38+D36+D34+D32+D30+D28+D26+D20+D18+D16+D22+D24</f>
        <v>69737538</v>
      </c>
      <c r="F55" s="27"/>
      <c r="G55" s="27"/>
    </row>
    <row r="56" spans="1:8" ht="15.75" x14ac:dyDescent="0.2">
      <c r="A56" s="26" t="s">
        <v>12</v>
      </c>
      <c r="B56" s="64" t="s">
        <v>15</v>
      </c>
      <c r="C56" s="64"/>
      <c r="D56" s="2">
        <f>D53</f>
        <v>5192519</v>
      </c>
      <c r="F56" s="27"/>
      <c r="G56" s="27"/>
    </row>
    <row r="57" spans="1:8" ht="15.75" x14ac:dyDescent="0.25">
      <c r="A57" s="6"/>
      <c r="B57" s="16"/>
      <c r="C57" s="16"/>
      <c r="D57" s="10"/>
    </row>
    <row r="58" spans="1:8" ht="15.75" x14ac:dyDescent="0.25">
      <c r="A58" s="50" t="s">
        <v>16</v>
      </c>
      <c r="B58" s="50"/>
      <c r="C58" s="50"/>
      <c r="D58" s="50"/>
    </row>
    <row r="59" spans="1:8" ht="15.75" x14ac:dyDescent="0.25">
      <c r="A59" s="6"/>
      <c r="B59" s="16"/>
      <c r="C59" s="16"/>
      <c r="D59" s="10" t="s">
        <v>4</v>
      </c>
    </row>
    <row r="60" spans="1:8" ht="114.75" customHeight="1" x14ac:dyDescent="0.2">
      <c r="A60" s="11" t="s">
        <v>17</v>
      </c>
      <c r="B60" s="17" t="s">
        <v>18</v>
      </c>
      <c r="C60" s="18" t="s">
        <v>19</v>
      </c>
      <c r="D60" s="12" t="s">
        <v>7</v>
      </c>
    </row>
    <row r="61" spans="1:8" ht="15.75" x14ac:dyDescent="0.25">
      <c r="A61" s="24">
        <v>1</v>
      </c>
      <c r="B61" s="24">
        <v>2</v>
      </c>
      <c r="C61" s="24">
        <v>3</v>
      </c>
      <c r="D61" s="24">
        <v>4</v>
      </c>
    </row>
    <row r="62" spans="1:8" ht="15.75" x14ac:dyDescent="0.25">
      <c r="A62" s="55" t="s">
        <v>20</v>
      </c>
      <c r="B62" s="55"/>
      <c r="C62" s="55"/>
      <c r="D62" s="55"/>
    </row>
    <row r="63" spans="1:8" ht="15.75" x14ac:dyDescent="0.25">
      <c r="A63" s="39" t="s">
        <v>40</v>
      </c>
      <c r="B63" s="33">
        <v>9770</v>
      </c>
      <c r="C63" s="28" t="s">
        <v>31</v>
      </c>
      <c r="D63" s="32">
        <f>841084+273916</f>
        <v>1115000</v>
      </c>
    </row>
    <row r="64" spans="1:8" ht="15.75" x14ac:dyDescent="0.25">
      <c r="A64" s="43" t="s">
        <v>41</v>
      </c>
      <c r="B64" s="29">
        <v>9770</v>
      </c>
      <c r="C64" s="44" t="s">
        <v>44</v>
      </c>
      <c r="D64" s="42">
        <f>841084+273916</f>
        <v>1115000</v>
      </c>
    </row>
    <row r="65" spans="1:9" ht="31.5" x14ac:dyDescent="0.25">
      <c r="A65" s="39" t="s">
        <v>39</v>
      </c>
      <c r="B65" s="33">
        <v>9800</v>
      </c>
      <c r="C65" s="28" t="s">
        <v>36</v>
      </c>
      <c r="D65" s="32">
        <f>47500+30500</f>
        <v>78000</v>
      </c>
    </row>
    <row r="66" spans="1:9" ht="15.75" x14ac:dyDescent="0.2">
      <c r="A66" s="26">
        <v>99000000000</v>
      </c>
      <c r="B66" s="29">
        <v>9800</v>
      </c>
      <c r="C66" s="30" t="s">
        <v>37</v>
      </c>
      <c r="D66" s="31">
        <f>47500+30500</f>
        <v>78000</v>
      </c>
    </row>
    <row r="67" spans="1:9" ht="15.75" x14ac:dyDescent="0.25">
      <c r="A67" s="39" t="s">
        <v>40</v>
      </c>
      <c r="B67" s="33">
        <v>9770</v>
      </c>
      <c r="C67" s="28" t="s">
        <v>31</v>
      </c>
      <c r="D67" s="32">
        <f>171600+32808</f>
        <v>204408</v>
      </c>
    </row>
    <row r="68" spans="1:9" ht="15.75" x14ac:dyDescent="0.25">
      <c r="A68" s="15" t="s">
        <v>1</v>
      </c>
      <c r="B68" s="29">
        <v>9770</v>
      </c>
      <c r="C68" s="37" t="s">
        <v>22</v>
      </c>
      <c r="D68" s="42">
        <f>171600+32808</f>
        <v>204408</v>
      </c>
    </row>
    <row r="69" spans="1:9" ht="15.75" x14ac:dyDescent="0.2">
      <c r="A69" s="65" t="s">
        <v>23</v>
      </c>
      <c r="B69" s="65"/>
      <c r="C69" s="65"/>
      <c r="D69" s="65"/>
    </row>
    <row r="70" spans="1:9" ht="15.75" x14ac:dyDescent="0.25">
      <c r="A70" s="39" t="s">
        <v>40</v>
      </c>
      <c r="B70" s="33">
        <v>9770</v>
      </c>
      <c r="C70" s="28" t="s">
        <v>31</v>
      </c>
      <c r="D70" s="32">
        <v>144000</v>
      </c>
    </row>
    <row r="71" spans="1:9" ht="15.75" x14ac:dyDescent="0.25">
      <c r="A71" s="15" t="s">
        <v>1</v>
      </c>
      <c r="B71" s="29">
        <v>9770</v>
      </c>
      <c r="C71" s="37" t="s">
        <v>22</v>
      </c>
      <c r="D71" s="45">
        <v>144000</v>
      </c>
    </row>
    <row r="72" spans="1:9" ht="31.5" x14ac:dyDescent="0.25">
      <c r="A72" s="19" t="s">
        <v>38</v>
      </c>
      <c r="B72" s="35">
        <v>9740</v>
      </c>
      <c r="C72" s="36" t="s">
        <v>35</v>
      </c>
      <c r="D72" s="38">
        <v>227000</v>
      </c>
    </row>
    <row r="73" spans="1:9" ht="15.75" x14ac:dyDescent="0.2">
      <c r="A73" s="15" t="s">
        <v>1</v>
      </c>
      <c r="B73" s="29">
        <v>9740</v>
      </c>
      <c r="C73" s="37" t="s">
        <v>22</v>
      </c>
      <c r="D73" s="2">
        <v>227000</v>
      </c>
    </row>
    <row r="74" spans="1:9" ht="15.75" x14ac:dyDescent="0.2">
      <c r="A74" s="26" t="s">
        <v>12</v>
      </c>
      <c r="B74" s="26" t="s">
        <v>12</v>
      </c>
      <c r="C74" s="25" t="s">
        <v>13</v>
      </c>
      <c r="D74" s="2">
        <f>D75+D76</f>
        <v>1768408</v>
      </c>
      <c r="H74" s="27"/>
      <c r="I74" s="27"/>
    </row>
    <row r="75" spans="1:9" ht="15.75" x14ac:dyDescent="0.2">
      <c r="A75" s="26" t="s">
        <v>12</v>
      </c>
      <c r="B75" s="26" t="s">
        <v>12</v>
      </c>
      <c r="C75" s="25" t="s">
        <v>14</v>
      </c>
      <c r="D75" s="2">
        <f>D66+D64+D68</f>
        <v>1397408</v>
      </c>
      <c r="I75" s="27"/>
    </row>
    <row r="76" spans="1:9" ht="15.75" x14ac:dyDescent="0.2">
      <c r="A76" s="26" t="s">
        <v>12</v>
      </c>
      <c r="B76" s="26" t="s">
        <v>12</v>
      </c>
      <c r="C76" s="25" t="s">
        <v>15</v>
      </c>
      <c r="D76" s="2">
        <f>D73+D71</f>
        <v>371000</v>
      </c>
      <c r="G76" s="27"/>
      <c r="H76" s="27"/>
      <c r="I76" s="27"/>
    </row>
    <row r="77" spans="1:9" ht="15.75" x14ac:dyDescent="0.2">
      <c r="A77" s="34"/>
      <c r="B77" s="34"/>
      <c r="C77" s="40"/>
      <c r="D77" s="41"/>
    </row>
    <row r="78" spans="1:9" ht="15.75" x14ac:dyDescent="0.2">
      <c r="A78" s="34"/>
      <c r="B78" s="34"/>
      <c r="C78" s="40"/>
      <c r="D78" s="41"/>
    </row>
    <row r="79" spans="1:9" ht="15.75" x14ac:dyDescent="0.25">
      <c r="A79" s="6" t="s">
        <v>51</v>
      </c>
      <c r="B79" s="16"/>
      <c r="C79" s="62" t="s">
        <v>52</v>
      </c>
      <c r="D79" s="62"/>
    </row>
    <row r="80" spans="1:9" ht="18.75" x14ac:dyDescent="0.3">
      <c r="A80" s="5"/>
      <c r="B80" s="3"/>
      <c r="C80" s="3"/>
      <c r="D80" s="4"/>
    </row>
    <row r="81" spans="1:4" ht="18.75" x14ac:dyDescent="0.3">
      <c r="A81" s="5"/>
      <c r="B81" s="3"/>
      <c r="C81" s="3"/>
      <c r="D81" s="5"/>
    </row>
  </sheetData>
  <mergeCells count="54">
    <mergeCell ref="B24:C24"/>
    <mergeCell ref="B33:C33"/>
    <mergeCell ref="B52:C52"/>
    <mergeCell ref="B39:C39"/>
    <mergeCell ref="B40:C40"/>
    <mergeCell ref="B34:C34"/>
    <mergeCell ref="B35:C35"/>
    <mergeCell ref="B36:C36"/>
    <mergeCell ref="B37:C37"/>
    <mergeCell ref="B38:C38"/>
    <mergeCell ref="B47:C47"/>
    <mergeCell ref="B48:C48"/>
    <mergeCell ref="B50:C50"/>
    <mergeCell ref="B41:C41"/>
    <mergeCell ref="C79:D79"/>
    <mergeCell ref="C3:D3"/>
    <mergeCell ref="C1:D1"/>
    <mergeCell ref="C2:D2"/>
    <mergeCell ref="B54:C54"/>
    <mergeCell ref="B55:C55"/>
    <mergeCell ref="B56:C56"/>
    <mergeCell ref="A58:D58"/>
    <mergeCell ref="A62:D62"/>
    <mergeCell ref="A69:D69"/>
    <mergeCell ref="B26:C26"/>
    <mergeCell ref="B27:C27"/>
    <mergeCell ref="B28:C28"/>
    <mergeCell ref="A51:D51"/>
    <mergeCell ref="B46:C46"/>
    <mergeCell ref="B49:C49"/>
    <mergeCell ref="B53:C53"/>
    <mergeCell ref="B29:C29"/>
    <mergeCell ref="B45:C45"/>
    <mergeCell ref="B44:C44"/>
    <mergeCell ref="B15:C15"/>
    <mergeCell ref="B16:C16"/>
    <mergeCell ref="B17:C17"/>
    <mergeCell ref="B18:C18"/>
    <mergeCell ref="B19:C19"/>
    <mergeCell ref="B20:C20"/>
    <mergeCell ref="B25:C25"/>
    <mergeCell ref="B30:C30"/>
    <mergeCell ref="B31:C31"/>
    <mergeCell ref="B42:C42"/>
    <mergeCell ref="B43:C43"/>
    <mergeCell ref="B32:C32"/>
    <mergeCell ref="B23:C23"/>
    <mergeCell ref="A5:D5"/>
    <mergeCell ref="A10:D10"/>
    <mergeCell ref="B12:C12"/>
    <mergeCell ref="B13:C13"/>
    <mergeCell ref="A14:D14"/>
    <mergeCell ref="B21:C21"/>
    <mergeCell ref="B22:C22"/>
  </mergeCells>
  <pageMargins left="1.1811023622047245" right="0.39370078740157483" top="0.78740157480314965" bottom="0.78740157480314965" header="0.31496062992125984" footer="0.31496062992125984"/>
  <pageSetup paperSize="9" scale="6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2021-11-29T07:53:09Z</cp:lastPrinted>
  <dcterms:created xsi:type="dcterms:W3CDTF">2021-02-15T08:31:20Z</dcterms:created>
  <dcterms:modified xsi:type="dcterms:W3CDTF">2021-12-08T18:08:24Z</dcterms:modified>
</cp:coreProperties>
</file>